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1" i="1" l="1"/>
  <c r="I12" i="1"/>
  <c r="H10" i="1"/>
</calcChain>
</file>

<file path=xl/sharedStrings.xml><?xml version="1.0" encoding="utf-8"?>
<sst xmlns="http://schemas.openxmlformats.org/spreadsheetml/2006/main" count="147" uniqueCount="122">
  <si>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</si>
  <si>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</si>
  <si>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</si>
  <si>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</si>
  <si>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</si>
  <si>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</si>
  <si>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</si>
  <si>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</si>
  <si>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</si>
  <si>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</si>
  <si>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</si>
  <si>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</si>
  <si>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</si>
  <si>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</si>
  <si>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</si>
  <si>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</si>
  <si>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</si>
  <si>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</si>
  <si>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</si>
  <si>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</si>
  <si>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</si>
  <si>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</si>
  <si>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</si>
  <si>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</si>
  <si>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</si>
  <si>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</si>
  <si>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</si>
  <si>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</si>
  <si>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</si>
  <si>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</si>
  <si>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</si>
  <si>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</si>
  <si>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</si>
  <si>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</si>
  <si>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</si>
  <si>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</si>
  <si>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</si>
  <si>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</si>
  <si>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</si>
  <si>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</si>
  <si>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</si>
  <si>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</si>
  <si>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</si>
  <si>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</si>
  <si>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</si>
  <si>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</si>
  <si>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</si>
  <si>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</si>
  <si>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</si>
  <si>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</si>
  <si>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</si>
  <si>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</si>
  <si>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</si>
  <si>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</si>
  <si>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</si>
  <si>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</si>
  <si>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</si>
  <si>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</si>
  <si>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</si>
  <si>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</si>
  <si>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</si>
  <si>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</si>
  <si>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</si>
  <si>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</si>
  <si>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</si>
  <si>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</si>
  <si>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</si>
  <si>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</si>
  <si>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</si>
  <si>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</si>
  <si>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</si>
  <si>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</si>
  <si>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</si>
  <si>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8</t>
  </si>
  <si>
    <t>Обслуживание коллективного прибора учета (КПУ)</t>
  </si>
  <si>
    <t>ООО "Компания Эффективных Технологий"  №22-ОБ/14 от 09.14г.</t>
  </si>
  <si>
    <t>5</t>
  </si>
  <si>
    <t>Текущий ремонт общего имущества*</t>
  </si>
  <si>
    <t>6</t>
  </si>
  <si>
    <t xml:space="preserve">Капитальный ремонт общего имущества** </t>
  </si>
  <si>
    <t>Уборка мест общего пользования ( под.2,3,4)</t>
  </si>
  <si>
    <t>руб,  кв-ра</t>
  </si>
  <si>
    <t>крыша</t>
  </si>
  <si>
    <t>шт.</t>
  </si>
  <si>
    <t>мп.</t>
  </si>
  <si>
    <t>Остаток денежных средств на 01.01.2023г.</t>
  </si>
  <si>
    <t>33,79             23,29</t>
  </si>
  <si>
    <t>ГП"Калугаоблводоканал" дог. №1139 от 23.04.09</t>
  </si>
  <si>
    <t>техподполье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</si>
  <si>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</si>
  <si>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</si>
  <si>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</si>
  <si>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</si>
  <si>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</si>
  <si>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</si>
  <si>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</si>
  <si>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</si>
  <si>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</si>
  <si>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по 28.02.2023  </t>
  </si>
  <si>
    <t>Управление многоквартирным домом, в том числе:</t>
  </si>
  <si>
    <t>1.5</t>
  </si>
  <si>
    <t>7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</si>
  <si>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</si>
  <si>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</si>
  <si>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</si>
  <si>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ремонт цоколя, ремонт подъезда</t>
  </si>
  <si>
    <t>фасад ,подъезд № 2</t>
  </si>
  <si>
    <t>замена труб канализации</t>
  </si>
  <si>
    <t>кв.16</t>
  </si>
  <si>
    <t>ремонт вентиляционных каналов</t>
  </si>
  <si>
    <t xml:space="preserve">крыша </t>
  </si>
  <si>
    <t>замена ввода хвс (сгонов)</t>
  </si>
  <si>
    <t>канал</t>
  </si>
  <si>
    <t>техническое диагностирование внутридомового газового оборудования</t>
  </si>
  <si>
    <t>квартира</t>
  </si>
  <si>
    <t>кв.</t>
  </si>
  <si>
    <t>ремонт узла учета тепловой энергии</t>
  </si>
  <si>
    <t>услуга автовышки при очистке кровли</t>
  </si>
  <si>
    <t>час</t>
  </si>
  <si>
    <t>очистка кровли от снега и наледи с привлечением промыш.альпинистов</t>
  </si>
  <si>
    <t>"_____"_______________ 2024г.</t>
  </si>
  <si>
    <t>ООО "ВАШ ДОМ" с 01.03.2023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</si>
</sst>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0" fontId="22" fillId="0" borderId="0" xfId="0" applyFont="1" applyFill="1" applyBorder="1" applyAlignment="1">
      <alignment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left" wrapText="1"/>
    </xf>
    <xf numFmtId="0" fontId="23" fillId="0" borderId="0" xfId="0" applyFont="1" applyFill="1"/>
    <xf numFmtId="0" fontId="15" fillId="0" borderId="2" xfId="0" applyFont="1" applyFill="1" applyBorder="1"/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5" fillId="0" borderId="2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3" fillId="0" borderId="14" xfId="0" applyFont="1" applyFill="1" applyBorder="1" applyAlignment="1">
      <alignment horizontal="left"/>
    </xf>
    <xf numFmtId="0" fontId="23" fillId="0" borderId="15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3;&#1083;&#1072;&#1075;&#1086;&#1083;&#1077;&#1074;&#1072;,%208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3139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8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3.140625" style="3" customWidth="1"/>
    <col min="3" max="3" width="10.5703125" style="3" customWidth="1"/>
    <col min="4" max="4" width="12.42578125" style="3" customWidth="1"/>
    <col min="5" max="5" width="13.42578125" style="3" customWidth="1"/>
    <col min="6" max="6" width="15" style="3" customWidth="1"/>
    <col min="7" max="7" width="16.28515625" style="4" customWidth="1"/>
    <col min="8" max="8" width="15" style="4" customWidth="1"/>
    <col min="9" max="9" width="14.5703125" style="4" customWidth="1"/>
    <col min="10" max="10" width="14" style="4" customWidth="1"/>
    <col min="11" max="11" width="17.140625" style="4" customWidth="1"/>
    <col min="12" max="12" width="17.5703125" style="4" customWidth="1"/>
    <col min="13" max="16" width="9.140625" style="4" customWidth="1"/>
    <col min="17" max="256" width="9.140625" style="4"/>
    <col min="257" max="257" width="3.7109375" style="4" customWidth="1"/>
    <col min="258" max="258" width="33.140625" style="4" customWidth="1"/>
    <col min="259" max="259" width="10.5703125" style="4" customWidth="1"/>
    <col min="260" max="260" width="12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7.5703125" style="4" customWidth="1"/>
    <col min="269" max="272" width="9.140625" style="4" customWidth="1"/>
    <col min="273" max="512" width="9.140625" style="4"/>
    <col min="513" max="513" width="3.7109375" style="4" customWidth="1"/>
    <col min="514" max="514" width="33.140625" style="4" customWidth="1"/>
    <col min="515" max="515" width="10.5703125" style="4" customWidth="1"/>
    <col min="516" max="516" width="12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7.5703125" style="4" customWidth="1"/>
    <col min="525" max="528" width="9.140625" style="4" customWidth="1"/>
    <col min="529" max="768" width="9.140625" style="4"/>
    <col min="769" max="769" width="3.7109375" style="4" customWidth="1"/>
    <col min="770" max="770" width="33.140625" style="4" customWidth="1"/>
    <col min="771" max="771" width="10.5703125" style="4" customWidth="1"/>
    <col min="772" max="772" width="12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7.57031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.140625" style="4" customWidth="1"/>
    <col min="1027" max="1027" width="10.5703125" style="4" customWidth="1"/>
    <col min="1028" max="1028" width="12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7.57031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.140625" style="4" customWidth="1"/>
    <col min="1283" max="1283" width="10.5703125" style="4" customWidth="1"/>
    <col min="1284" max="1284" width="12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7.57031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.140625" style="4" customWidth="1"/>
    <col min="1539" max="1539" width="10.5703125" style="4" customWidth="1"/>
    <col min="1540" max="1540" width="12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7.57031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.140625" style="4" customWidth="1"/>
    <col min="1795" max="1795" width="10.5703125" style="4" customWidth="1"/>
    <col min="1796" max="1796" width="12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7.57031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.140625" style="4" customWidth="1"/>
    <col min="2051" max="2051" width="10.5703125" style="4" customWidth="1"/>
    <col min="2052" max="2052" width="12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7.57031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.140625" style="4" customWidth="1"/>
    <col min="2307" max="2307" width="10.5703125" style="4" customWidth="1"/>
    <col min="2308" max="2308" width="12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7.57031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.140625" style="4" customWidth="1"/>
    <col min="2563" max="2563" width="10.5703125" style="4" customWidth="1"/>
    <col min="2564" max="2564" width="12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7.57031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.140625" style="4" customWidth="1"/>
    <col min="2819" max="2819" width="10.5703125" style="4" customWidth="1"/>
    <col min="2820" max="2820" width="12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7.57031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.140625" style="4" customWidth="1"/>
    <col min="3075" max="3075" width="10.5703125" style="4" customWidth="1"/>
    <col min="3076" max="3076" width="12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7.57031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.140625" style="4" customWidth="1"/>
    <col min="3331" max="3331" width="10.5703125" style="4" customWidth="1"/>
    <col min="3332" max="3332" width="12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7.57031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.140625" style="4" customWidth="1"/>
    <col min="3587" max="3587" width="10.5703125" style="4" customWidth="1"/>
    <col min="3588" max="3588" width="12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7.57031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.140625" style="4" customWidth="1"/>
    <col min="3843" max="3843" width="10.5703125" style="4" customWidth="1"/>
    <col min="3844" max="3844" width="12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7.57031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.140625" style="4" customWidth="1"/>
    <col min="4099" max="4099" width="10.5703125" style="4" customWidth="1"/>
    <col min="4100" max="4100" width="12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7.57031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.140625" style="4" customWidth="1"/>
    <col min="4355" max="4355" width="10.5703125" style="4" customWidth="1"/>
    <col min="4356" max="4356" width="12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7.57031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.140625" style="4" customWidth="1"/>
    <col min="4611" max="4611" width="10.5703125" style="4" customWidth="1"/>
    <col min="4612" max="4612" width="12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7.57031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.140625" style="4" customWidth="1"/>
    <col min="4867" max="4867" width="10.5703125" style="4" customWidth="1"/>
    <col min="4868" max="4868" width="12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7.57031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.140625" style="4" customWidth="1"/>
    <col min="5123" max="5123" width="10.5703125" style="4" customWidth="1"/>
    <col min="5124" max="5124" width="12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7.57031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.140625" style="4" customWidth="1"/>
    <col min="5379" max="5379" width="10.5703125" style="4" customWidth="1"/>
    <col min="5380" max="5380" width="12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7.57031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.140625" style="4" customWidth="1"/>
    <col min="5635" max="5635" width="10.5703125" style="4" customWidth="1"/>
    <col min="5636" max="5636" width="12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7.57031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.140625" style="4" customWidth="1"/>
    <col min="5891" max="5891" width="10.5703125" style="4" customWidth="1"/>
    <col min="5892" max="5892" width="12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7.57031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.140625" style="4" customWidth="1"/>
    <col min="6147" max="6147" width="10.5703125" style="4" customWidth="1"/>
    <col min="6148" max="6148" width="12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7.57031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.140625" style="4" customWidth="1"/>
    <col min="6403" max="6403" width="10.5703125" style="4" customWidth="1"/>
    <col min="6404" max="6404" width="12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7.57031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.140625" style="4" customWidth="1"/>
    <col min="6659" max="6659" width="10.5703125" style="4" customWidth="1"/>
    <col min="6660" max="6660" width="12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7.57031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.140625" style="4" customWidth="1"/>
    <col min="6915" max="6915" width="10.5703125" style="4" customWidth="1"/>
    <col min="6916" max="6916" width="12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7.57031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.140625" style="4" customWidth="1"/>
    <col min="7171" max="7171" width="10.5703125" style="4" customWidth="1"/>
    <col min="7172" max="7172" width="12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7.57031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.140625" style="4" customWidth="1"/>
    <col min="7427" max="7427" width="10.5703125" style="4" customWidth="1"/>
    <col min="7428" max="7428" width="12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7.57031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.140625" style="4" customWidth="1"/>
    <col min="7683" max="7683" width="10.5703125" style="4" customWidth="1"/>
    <col min="7684" max="7684" width="12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7.57031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.140625" style="4" customWidth="1"/>
    <col min="7939" max="7939" width="10.5703125" style="4" customWidth="1"/>
    <col min="7940" max="7940" width="12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7.57031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.140625" style="4" customWidth="1"/>
    <col min="8195" max="8195" width="10.5703125" style="4" customWidth="1"/>
    <col min="8196" max="8196" width="12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7.57031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.140625" style="4" customWidth="1"/>
    <col min="8451" max="8451" width="10.5703125" style="4" customWidth="1"/>
    <col min="8452" max="8452" width="12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7.57031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.140625" style="4" customWidth="1"/>
    <col min="8707" max="8707" width="10.5703125" style="4" customWidth="1"/>
    <col min="8708" max="8708" width="12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7.57031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.140625" style="4" customWidth="1"/>
    <col min="8963" max="8963" width="10.5703125" style="4" customWidth="1"/>
    <col min="8964" max="8964" width="12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7.57031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.140625" style="4" customWidth="1"/>
    <col min="9219" max="9219" width="10.5703125" style="4" customWidth="1"/>
    <col min="9220" max="9220" width="12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7.57031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.140625" style="4" customWidth="1"/>
    <col min="9475" max="9475" width="10.5703125" style="4" customWidth="1"/>
    <col min="9476" max="9476" width="12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7.57031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.140625" style="4" customWidth="1"/>
    <col min="9731" max="9731" width="10.5703125" style="4" customWidth="1"/>
    <col min="9732" max="9732" width="12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7.57031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.140625" style="4" customWidth="1"/>
    <col min="9987" max="9987" width="10.5703125" style="4" customWidth="1"/>
    <col min="9988" max="9988" width="12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7.57031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.140625" style="4" customWidth="1"/>
    <col min="10243" max="10243" width="10.5703125" style="4" customWidth="1"/>
    <col min="10244" max="10244" width="12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7.57031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.140625" style="4" customWidth="1"/>
    <col min="10499" max="10499" width="10.5703125" style="4" customWidth="1"/>
    <col min="10500" max="10500" width="12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7.57031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.140625" style="4" customWidth="1"/>
    <col min="10755" max="10755" width="10.5703125" style="4" customWidth="1"/>
    <col min="10756" max="10756" width="12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7.57031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.140625" style="4" customWidth="1"/>
    <col min="11011" max="11011" width="10.5703125" style="4" customWidth="1"/>
    <col min="11012" max="11012" width="12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7.57031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.140625" style="4" customWidth="1"/>
    <col min="11267" max="11267" width="10.5703125" style="4" customWidth="1"/>
    <col min="11268" max="11268" width="12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7.57031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.140625" style="4" customWidth="1"/>
    <col min="11523" max="11523" width="10.5703125" style="4" customWidth="1"/>
    <col min="11524" max="11524" width="12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7.57031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.140625" style="4" customWidth="1"/>
    <col min="11779" max="11779" width="10.5703125" style="4" customWidth="1"/>
    <col min="11780" max="11780" width="12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7.57031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.140625" style="4" customWidth="1"/>
    <col min="12035" max="12035" width="10.5703125" style="4" customWidth="1"/>
    <col min="12036" max="12036" width="12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7.57031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.140625" style="4" customWidth="1"/>
    <col min="12291" max="12291" width="10.5703125" style="4" customWidth="1"/>
    <col min="12292" max="12292" width="12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7.57031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.140625" style="4" customWidth="1"/>
    <col min="12547" max="12547" width="10.5703125" style="4" customWidth="1"/>
    <col min="12548" max="12548" width="12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7.57031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.140625" style="4" customWidth="1"/>
    <col min="12803" max="12803" width="10.5703125" style="4" customWidth="1"/>
    <col min="12804" max="12804" width="12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7.57031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.140625" style="4" customWidth="1"/>
    <col min="13059" max="13059" width="10.5703125" style="4" customWidth="1"/>
    <col min="13060" max="13060" width="12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7.57031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.140625" style="4" customWidth="1"/>
    <col min="13315" max="13315" width="10.5703125" style="4" customWidth="1"/>
    <col min="13316" max="13316" width="12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7.57031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.140625" style="4" customWidth="1"/>
    <col min="13571" max="13571" width="10.5703125" style="4" customWidth="1"/>
    <col min="13572" max="13572" width="12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7.57031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.140625" style="4" customWidth="1"/>
    <col min="13827" max="13827" width="10.5703125" style="4" customWidth="1"/>
    <col min="13828" max="13828" width="12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7.57031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.140625" style="4" customWidth="1"/>
    <col min="14083" max="14083" width="10.5703125" style="4" customWidth="1"/>
    <col min="14084" max="14084" width="12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7.57031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.140625" style="4" customWidth="1"/>
    <col min="14339" max="14339" width="10.5703125" style="4" customWidth="1"/>
    <col min="14340" max="14340" width="12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7.57031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.140625" style="4" customWidth="1"/>
    <col min="14595" max="14595" width="10.5703125" style="4" customWidth="1"/>
    <col min="14596" max="14596" width="12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7.57031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.140625" style="4" customWidth="1"/>
    <col min="14851" max="14851" width="10.5703125" style="4" customWidth="1"/>
    <col min="14852" max="14852" width="12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7.57031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.140625" style="4" customWidth="1"/>
    <col min="15107" max="15107" width="10.5703125" style="4" customWidth="1"/>
    <col min="15108" max="15108" width="12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7.57031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.140625" style="4" customWidth="1"/>
    <col min="15363" max="15363" width="10.5703125" style="4" customWidth="1"/>
    <col min="15364" max="15364" width="12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7.57031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.140625" style="4" customWidth="1"/>
    <col min="15619" max="15619" width="10.5703125" style="4" customWidth="1"/>
    <col min="15620" max="15620" width="12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7.57031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.140625" style="4" customWidth="1"/>
    <col min="15875" max="15875" width="10.5703125" style="4" customWidth="1"/>
    <col min="15876" max="15876" width="12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7.57031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.140625" style="4" customWidth="1"/>
    <col min="16131" max="16131" width="10.5703125" style="4" customWidth="1"/>
    <col min="16132" max="16132" width="12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7.57031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9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3221.1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3139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82.1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85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7"/>
    </row>
    <row r="22" spans="1:11" s="17" customFormat="1" ht="28.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380469.55</v>
      </c>
      <c r="G22" s="18">
        <v>390526.45095672435</v>
      </c>
      <c r="H22" s="16">
        <v>378209.47000000003</v>
      </c>
      <c r="I22" s="16">
        <v>12316.98095672439</v>
      </c>
      <c r="J22" s="16">
        <v>-10056.900956724392</v>
      </c>
      <c r="K22" s="98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99"/>
    </row>
    <row r="24" spans="1:11" s="24" customFormat="1" ht="32.25" customHeight="1" x14ac:dyDescent="0.25">
      <c r="A24" s="21" t="s">
        <v>66</v>
      </c>
      <c r="B24" s="22" t="s">
        <v>21</v>
      </c>
      <c r="C24" s="22" t="s">
        <v>22</v>
      </c>
      <c r="D24" s="23">
        <v>2</v>
      </c>
      <c r="E24" s="23">
        <v>0</v>
      </c>
      <c r="F24" s="23">
        <v>75336</v>
      </c>
      <c r="G24" s="23">
        <v>77327.346267789384</v>
      </c>
      <c r="H24" s="23">
        <v>73075.92</v>
      </c>
      <c r="I24" s="23">
        <v>4251.4262677893776</v>
      </c>
      <c r="J24" s="23">
        <v>-1991.3462677893776</v>
      </c>
      <c r="K24" s="10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14313.839999999998</v>
      </c>
      <c r="G25" s="26">
        <v>14692.195790879978</v>
      </c>
      <c r="H25" s="26">
        <v>14313.839999999998</v>
      </c>
      <c r="I25" s="26">
        <v>378.35579087997939</v>
      </c>
      <c r="J25" s="26">
        <v>-378.35579087997939</v>
      </c>
      <c r="K25" s="101" t="s">
        <v>24</v>
      </c>
    </row>
    <row r="26" spans="1:11" ht="47.25" customHeight="1" x14ac:dyDescent="0.2">
      <c r="A26" s="21"/>
      <c r="B26" s="22" t="s">
        <v>71</v>
      </c>
      <c r="C26" s="22" t="s">
        <v>22</v>
      </c>
      <c r="D26" s="25">
        <v>0.15</v>
      </c>
      <c r="E26" s="25">
        <v>0</v>
      </c>
      <c r="F26" s="26">
        <v>5650.2000000000007</v>
      </c>
      <c r="G26" s="26">
        <v>5799.550970084204</v>
      </c>
      <c r="H26" s="26">
        <v>5650.2000000000007</v>
      </c>
      <c r="I26" s="26">
        <v>149.35097008420325</v>
      </c>
      <c r="J26" s="26">
        <v>-149.35097008420325</v>
      </c>
      <c r="K26" s="102" t="s">
        <v>25</v>
      </c>
    </row>
    <row r="27" spans="1:11" ht="44.25" customHeight="1" x14ac:dyDescent="0.2">
      <c r="A27" s="21"/>
      <c r="B27" s="22" t="s">
        <v>72</v>
      </c>
      <c r="C27" s="22" t="s">
        <v>22</v>
      </c>
      <c r="D27" s="25">
        <v>0.16</v>
      </c>
      <c r="E27" s="25">
        <v>0</v>
      </c>
      <c r="F27" s="26">
        <v>6026.8799999999983</v>
      </c>
      <c r="G27" s="26">
        <v>6186.1877014231486</v>
      </c>
      <c r="H27" s="26">
        <v>6026.8799999999983</v>
      </c>
      <c r="I27" s="26">
        <v>159.30770142315032</v>
      </c>
      <c r="J27" s="26">
        <v>-159.30770142315032</v>
      </c>
      <c r="K27" s="102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47085</v>
      </c>
      <c r="G28" s="26">
        <v>48329.591417368363</v>
      </c>
      <c r="H28" s="26">
        <v>47085</v>
      </c>
      <c r="I28" s="26">
        <v>1244.5914173683632</v>
      </c>
      <c r="J28" s="26">
        <v>-1244.5914173683632</v>
      </c>
      <c r="K28" s="100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2260.08</v>
      </c>
      <c r="G29" s="26">
        <v>2319.8203880336814</v>
      </c>
      <c r="H29" s="26">
        <v>0</v>
      </c>
      <c r="I29" s="26">
        <v>2319.8203880336814</v>
      </c>
      <c r="J29" s="26">
        <v>-59.740388033681484</v>
      </c>
      <c r="K29" s="102" t="s">
        <v>29</v>
      </c>
    </row>
    <row r="30" spans="1:11" ht="41.25" customHeight="1" x14ac:dyDescent="0.2">
      <c r="A30" s="21" t="s">
        <v>67</v>
      </c>
      <c r="B30" s="22" t="s">
        <v>97</v>
      </c>
      <c r="C30" s="22" t="s">
        <v>22</v>
      </c>
      <c r="D30" s="25">
        <v>3.5</v>
      </c>
      <c r="E30" s="25">
        <v>0</v>
      </c>
      <c r="F30" s="26">
        <v>8309.35</v>
      </c>
      <c r="G30" s="26">
        <v>8528.9899212893652</v>
      </c>
      <c r="H30" s="26">
        <v>8309.35</v>
      </c>
      <c r="I30" s="26">
        <v>219.63992128936479</v>
      </c>
      <c r="J30" s="26">
        <v>-219.63992128936479</v>
      </c>
      <c r="K30" s="102" t="s">
        <v>98</v>
      </c>
    </row>
    <row r="31" spans="1:11" ht="42.75" customHeight="1" x14ac:dyDescent="0.2">
      <c r="A31" s="21" t="s">
        <v>68</v>
      </c>
      <c r="B31" s="22" t="s">
        <v>99</v>
      </c>
      <c r="C31" s="22" t="s">
        <v>22</v>
      </c>
      <c r="D31" s="25">
        <v>3.46</v>
      </c>
      <c r="E31" s="25">
        <v>0</v>
      </c>
      <c r="F31" s="26">
        <v>130331.28000000001</v>
      </c>
      <c r="G31" s="25">
        <v>133776.31</v>
      </c>
      <c r="H31" s="25">
        <v>130331.28000000001</v>
      </c>
      <c r="I31" s="26">
        <v>3445.0299999999843</v>
      </c>
      <c r="J31" s="26">
        <v>-3445.0299999999843</v>
      </c>
      <c r="K31" s="100"/>
    </row>
    <row r="32" spans="1:11" ht="36" customHeight="1" x14ac:dyDescent="0.2">
      <c r="A32" s="21" t="s">
        <v>69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114510.71999999999</v>
      </c>
      <c r="G32" s="26">
        <v>117537.56632703982</v>
      </c>
      <c r="H32" s="26">
        <v>114510.71999999999</v>
      </c>
      <c r="I32" s="26">
        <v>3026.8463270398352</v>
      </c>
      <c r="J32" s="26">
        <v>-3026.8463270398352</v>
      </c>
      <c r="K32" s="100"/>
    </row>
    <row r="33" spans="1:12" ht="37.5" customHeight="1" x14ac:dyDescent="0.2">
      <c r="A33" s="21" t="s">
        <v>100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51982.19999999999</v>
      </c>
      <c r="G33" s="26">
        <v>53356.238440605819</v>
      </c>
      <c r="H33" s="26">
        <v>51982.19999999999</v>
      </c>
      <c r="I33" s="26">
        <v>1374.0384406058292</v>
      </c>
      <c r="J33" s="26">
        <v>-1374.0384406058292</v>
      </c>
      <c r="K33" s="100"/>
    </row>
    <row r="34" spans="1:12" s="70" customFormat="1" ht="37.5" customHeight="1" x14ac:dyDescent="0.2">
      <c r="A34" s="27" t="s">
        <v>65</v>
      </c>
      <c r="B34" s="93" t="s">
        <v>32</v>
      </c>
      <c r="C34" s="28" t="s">
        <v>33</v>
      </c>
      <c r="D34" s="116">
        <v>6</v>
      </c>
      <c r="E34" s="94">
        <v>0</v>
      </c>
      <c r="F34" s="69">
        <v>40216.080000000002</v>
      </c>
      <c r="G34" s="69">
        <v>41136.769999999997</v>
      </c>
      <c r="H34" s="69">
        <v>40216.080000000002</v>
      </c>
      <c r="I34" s="69">
        <v>920.68999999999505</v>
      </c>
      <c r="J34" s="69">
        <v>-920.68999999999505</v>
      </c>
      <c r="K34" s="99" t="s">
        <v>34</v>
      </c>
    </row>
    <row r="35" spans="1:12" s="70" customFormat="1" ht="44.25" customHeight="1" x14ac:dyDescent="0.2">
      <c r="A35" s="27" t="s">
        <v>35</v>
      </c>
      <c r="B35" s="28" t="s">
        <v>74</v>
      </c>
      <c r="C35" s="28" t="s">
        <v>22</v>
      </c>
      <c r="D35" s="117">
        <v>0.62119999999999997</v>
      </c>
      <c r="E35" s="94">
        <v>0</v>
      </c>
      <c r="F35" s="69">
        <v>14068.07</v>
      </c>
      <c r="G35" s="69">
        <v>14652.27</v>
      </c>
      <c r="H35" s="69">
        <v>14068.07</v>
      </c>
      <c r="I35" s="69">
        <v>584.20000000000073</v>
      </c>
      <c r="J35" s="69">
        <v>-584.20000000000073</v>
      </c>
      <c r="K35" s="103" t="s">
        <v>75</v>
      </c>
    </row>
    <row r="36" spans="1:12" s="17" customFormat="1" ht="30" customHeight="1" x14ac:dyDescent="0.2">
      <c r="A36" s="27" t="s">
        <v>36</v>
      </c>
      <c r="B36" s="29" t="s">
        <v>77</v>
      </c>
      <c r="C36" s="28" t="s">
        <v>22</v>
      </c>
      <c r="D36" s="104">
        <v>1.86</v>
      </c>
      <c r="E36" s="18">
        <v>92847.29</v>
      </c>
      <c r="F36" s="16">
        <v>70062.240000000005</v>
      </c>
      <c r="G36" s="16">
        <v>72337.27</v>
      </c>
      <c r="H36" s="16">
        <v>223415.97</v>
      </c>
      <c r="I36" s="16">
        <v>-52143.090000000004</v>
      </c>
      <c r="J36" s="16">
        <v>-2275.0299999999988</v>
      </c>
      <c r="K36" s="99"/>
    </row>
    <row r="37" spans="1:12" s="17" customFormat="1" ht="30" customHeight="1" x14ac:dyDescent="0.2">
      <c r="A37" s="27" t="s">
        <v>76</v>
      </c>
      <c r="B37" s="29" t="s">
        <v>79</v>
      </c>
      <c r="C37" s="121" t="s">
        <v>38</v>
      </c>
      <c r="D37" s="104"/>
      <c r="E37" s="18">
        <v>332758.53000000003</v>
      </c>
      <c r="F37" s="16">
        <v>0</v>
      </c>
      <c r="G37" s="16">
        <v>0</v>
      </c>
      <c r="H37" s="16">
        <v>0</v>
      </c>
      <c r="I37" s="16">
        <v>332758.53000000003</v>
      </c>
      <c r="J37" s="16">
        <v>0</v>
      </c>
      <c r="K37" s="99"/>
    </row>
    <row r="38" spans="1:12" s="17" customFormat="1" ht="39.75" customHeight="1" x14ac:dyDescent="0.2">
      <c r="A38" s="27" t="s">
        <v>78</v>
      </c>
      <c r="B38" s="29" t="s">
        <v>80</v>
      </c>
      <c r="C38" s="91" t="s">
        <v>81</v>
      </c>
      <c r="D38" s="105">
        <v>110</v>
      </c>
      <c r="E38" s="18">
        <v>-15923.1</v>
      </c>
      <c r="F38" s="16">
        <v>71390</v>
      </c>
      <c r="G38" s="16">
        <v>73896.179999999993</v>
      </c>
      <c r="H38" s="16">
        <v>71390</v>
      </c>
      <c r="I38" s="16">
        <v>-13416.920000000013</v>
      </c>
      <c r="J38" s="16">
        <v>-2506.179999999993</v>
      </c>
      <c r="K38" s="103" t="s">
        <v>121</v>
      </c>
    </row>
    <row r="39" spans="1:12" s="35" customFormat="1" ht="15.75" customHeight="1" x14ac:dyDescent="0.2">
      <c r="A39" s="30"/>
      <c r="B39" s="31" t="s">
        <v>37</v>
      </c>
      <c r="C39" s="32"/>
      <c r="D39" s="106"/>
      <c r="E39" s="33"/>
      <c r="F39" s="34"/>
      <c r="G39" s="34"/>
      <c r="H39" s="34"/>
      <c r="I39" s="34">
        <v>832.32</v>
      </c>
      <c r="J39" s="34" t="s">
        <v>38</v>
      </c>
      <c r="K39" s="107"/>
    </row>
    <row r="40" spans="1:12" s="35" customFormat="1" ht="12.75" customHeight="1" x14ac:dyDescent="0.2">
      <c r="A40" s="30"/>
      <c r="B40" s="31" t="s">
        <v>39</v>
      </c>
      <c r="C40" s="32"/>
      <c r="D40" s="106"/>
      <c r="E40" s="33"/>
      <c r="F40" s="34"/>
      <c r="G40" s="34"/>
      <c r="H40" s="34"/>
      <c r="I40" s="34">
        <v>5256</v>
      </c>
      <c r="J40" s="34" t="s">
        <v>38</v>
      </c>
      <c r="K40" s="34"/>
    </row>
    <row r="41" spans="1:12" s="35" customFormat="1" ht="12.75" customHeight="1" x14ac:dyDescent="0.2">
      <c r="A41" s="30"/>
      <c r="B41" s="31"/>
      <c r="C41" s="32"/>
      <c r="D41" s="106"/>
      <c r="E41" s="33"/>
      <c r="F41" s="34"/>
      <c r="G41" s="34"/>
      <c r="H41" s="34"/>
      <c r="I41" s="34"/>
      <c r="J41" s="34"/>
      <c r="K41" s="108"/>
    </row>
    <row r="42" spans="1:12" s="35" customFormat="1" ht="15.75" customHeight="1" x14ac:dyDescent="0.2">
      <c r="A42" s="30"/>
      <c r="B42" s="31"/>
      <c r="C42" s="32"/>
      <c r="D42" s="106"/>
      <c r="E42" s="33"/>
      <c r="F42" s="34"/>
      <c r="G42" s="34"/>
      <c r="H42" s="34"/>
      <c r="I42" s="34"/>
      <c r="J42" s="34"/>
      <c r="K42" s="34"/>
    </row>
    <row r="43" spans="1:12" s="86" customFormat="1" ht="30" customHeight="1" thickBot="1" x14ac:dyDescent="0.25">
      <c r="A43" s="82"/>
      <c r="B43" s="83"/>
      <c r="C43" s="83"/>
      <c r="D43" s="109"/>
      <c r="E43" s="84"/>
      <c r="F43" s="85"/>
      <c r="G43" s="85"/>
      <c r="H43" s="85"/>
      <c r="I43" s="85"/>
      <c r="J43" s="85"/>
      <c r="K43" s="110"/>
    </row>
    <row r="44" spans="1:12" s="38" customFormat="1" ht="64.5" thickBot="1" x14ac:dyDescent="0.3">
      <c r="A44" s="36" t="s">
        <v>101</v>
      </c>
      <c r="B44" s="37" t="s">
        <v>40</v>
      </c>
      <c r="C44" s="11" t="s">
        <v>90</v>
      </c>
      <c r="D44" s="11" t="s">
        <v>91</v>
      </c>
      <c r="E44" s="11" t="s">
        <v>92</v>
      </c>
      <c r="F44" s="11" t="s">
        <v>102</v>
      </c>
      <c r="G44" s="11" t="s">
        <v>103</v>
      </c>
      <c r="H44" s="11" t="s">
        <v>104</v>
      </c>
      <c r="I44" s="11" t="s">
        <v>96</v>
      </c>
      <c r="J44" s="154" t="s">
        <v>19</v>
      </c>
      <c r="K44" s="155"/>
    </row>
    <row r="45" spans="1:12" s="24" customFormat="1" ht="15" x14ac:dyDescent="0.25">
      <c r="A45" s="39"/>
      <c r="B45" s="40" t="s">
        <v>11</v>
      </c>
      <c r="C45" s="40"/>
      <c r="D45" s="111"/>
      <c r="E45" s="41"/>
      <c r="F45" s="41"/>
      <c r="G45" s="41"/>
      <c r="H45" s="41"/>
      <c r="I45" s="41"/>
      <c r="J45" s="156"/>
      <c r="K45" s="156"/>
    </row>
    <row r="46" spans="1:12" ht="55.5" customHeight="1" x14ac:dyDescent="0.2">
      <c r="A46" s="21"/>
      <c r="B46" s="22" t="s">
        <v>41</v>
      </c>
      <c r="C46" s="81" t="s">
        <v>42</v>
      </c>
      <c r="D46" s="112" t="s">
        <v>86</v>
      </c>
      <c r="E46" s="26">
        <v>471196.04</v>
      </c>
      <c r="F46" s="26">
        <v>502156.31</v>
      </c>
      <c r="G46" s="26">
        <v>471196.04</v>
      </c>
      <c r="H46" s="26">
        <v>30960.270000000019</v>
      </c>
      <c r="I46" s="26">
        <v>-30960.270000000019</v>
      </c>
      <c r="J46" s="141" t="s">
        <v>87</v>
      </c>
      <c r="K46" s="141"/>
    </row>
    <row r="47" spans="1:12" ht="34.5" customHeight="1" x14ac:dyDescent="0.2">
      <c r="A47" s="21"/>
      <c r="B47" s="22" t="s">
        <v>43</v>
      </c>
      <c r="C47" s="81" t="s">
        <v>44</v>
      </c>
      <c r="D47" s="112">
        <v>1802.64</v>
      </c>
      <c r="E47" s="26">
        <v>723079.91</v>
      </c>
      <c r="F47" s="26">
        <v>754370.43</v>
      </c>
      <c r="G47" s="26">
        <v>723079.91</v>
      </c>
      <c r="H47" s="26">
        <v>31290.520000000019</v>
      </c>
      <c r="I47" s="26">
        <v>-31290.520000000019</v>
      </c>
      <c r="J47" s="141" t="s">
        <v>70</v>
      </c>
      <c r="K47" s="141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45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46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90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90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90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90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90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90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90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90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90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90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90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90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90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90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90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90"/>
    </row>
    <row r="67" spans="1:12" s="52" customFormat="1" ht="12.75" customHeight="1" x14ac:dyDescent="0.2">
      <c r="A67" s="42"/>
      <c r="B67" s="49"/>
      <c r="C67" s="49"/>
      <c r="D67" s="44"/>
      <c r="E67" s="44"/>
      <c r="F67" s="87"/>
      <c r="G67" s="87"/>
      <c r="H67" s="45"/>
      <c r="I67" s="45"/>
      <c r="J67" s="45"/>
      <c r="K67" s="45"/>
      <c r="L67" s="90"/>
    </row>
    <row r="68" spans="1:12" s="52" customFormat="1" ht="12.75" customHeight="1" x14ac:dyDescent="0.2">
      <c r="A68" s="42"/>
      <c r="B68" s="49"/>
      <c r="C68" s="49"/>
      <c r="D68" s="44"/>
      <c r="E68" s="44"/>
      <c r="F68" s="87"/>
      <c r="G68" s="87"/>
      <c r="H68" s="45"/>
      <c r="I68" s="45"/>
      <c r="J68" s="45"/>
      <c r="K68" s="45"/>
      <c r="L68" s="90"/>
    </row>
    <row r="69" spans="1:12" s="52" customFormat="1" ht="12.75" customHeight="1" x14ac:dyDescent="0.2">
      <c r="A69" s="42"/>
      <c r="B69" s="49"/>
      <c r="C69" s="49"/>
      <c r="D69" s="44"/>
      <c r="E69" s="44"/>
      <c r="F69" s="87"/>
      <c r="G69" s="87"/>
      <c r="H69" s="45"/>
      <c r="I69" s="45"/>
      <c r="J69" s="45"/>
      <c r="K69" s="45"/>
      <c r="L69" s="90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90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90"/>
    </row>
    <row r="72" spans="1:12" x14ac:dyDescent="0.2">
      <c r="L72" s="51"/>
    </row>
    <row r="73" spans="1:12" s="17" customFormat="1" ht="14.25" x14ac:dyDescent="0.2">
      <c r="A73" s="53"/>
      <c r="B73" s="54" t="s">
        <v>47</v>
      </c>
      <c r="C73" s="54"/>
      <c r="D73" s="54"/>
      <c r="E73" s="54"/>
      <c r="F73" s="55"/>
      <c r="I73" s="56"/>
      <c r="L73" s="57"/>
    </row>
    <row r="74" spans="1:12" s="17" customFormat="1" ht="14.25" x14ac:dyDescent="0.2">
      <c r="A74" s="53"/>
      <c r="B74" s="58" t="s">
        <v>48</v>
      </c>
      <c r="C74" s="58"/>
      <c r="D74" s="54"/>
      <c r="E74" s="54"/>
      <c r="F74" s="55"/>
    </row>
    <row r="75" spans="1:12" ht="13.5" thickBot="1" x14ac:dyDescent="0.25"/>
    <row r="76" spans="1:12" s="61" customFormat="1" ht="51.75" thickBot="1" x14ac:dyDescent="0.3">
      <c r="A76" s="11" t="s">
        <v>49</v>
      </c>
      <c r="B76" s="142" t="s">
        <v>50</v>
      </c>
      <c r="C76" s="143"/>
      <c r="D76" s="144"/>
      <c r="E76" s="145"/>
      <c r="F76" s="146"/>
      <c r="G76" s="120" t="s">
        <v>51</v>
      </c>
      <c r="H76" s="59" t="s">
        <v>52</v>
      </c>
      <c r="I76" s="59" t="s">
        <v>53</v>
      </c>
      <c r="J76" s="11" t="s">
        <v>54</v>
      </c>
      <c r="K76" s="60"/>
    </row>
    <row r="77" spans="1:12" x14ac:dyDescent="0.2">
      <c r="A77" s="62"/>
      <c r="B77" s="63"/>
      <c r="C77" s="64"/>
      <c r="D77" s="64"/>
      <c r="E77" s="147"/>
      <c r="F77" s="148"/>
      <c r="G77" s="65"/>
      <c r="H77" s="66"/>
      <c r="I77" s="66"/>
      <c r="J77" s="66"/>
    </row>
    <row r="78" spans="1:12" s="70" customFormat="1" ht="15.75" x14ac:dyDescent="0.25">
      <c r="A78" s="67" t="s">
        <v>55</v>
      </c>
      <c r="B78" s="88" t="s">
        <v>56</v>
      </c>
      <c r="C78" s="89"/>
      <c r="D78" s="89"/>
      <c r="E78" s="149"/>
      <c r="F78" s="150"/>
      <c r="G78" s="68"/>
      <c r="H78" s="67"/>
      <c r="I78" s="67"/>
      <c r="J78" s="69"/>
    </row>
    <row r="79" spans="1:12" ht="12.75" customHeight="1" x14ac:dyDescent="0.2">
      <c r="A79" s="71"/>
      <c r="B79" s="72" t="s">
        <v>11</v>
      </c>
      <c r="C79" s="73"/>
      <c r="D79" s="73"/>
      <c r="E79" s="151"/>
      <c r="F79" s="152"/>
      <c r="G79" s="74"/>
      <c r="H79" s="71"/>
      <c r="I79" s="71"/>
      <c r="J79" s="26"/>
    </row>
    <row r="80" spans="1:12" s="124" customFormat="1" ht="12.75" customHeight="1" x14ac:dyDescent="0.2">
      <c r="A80" s="122"/>
      <c r="B80" s="125" t="s">
        <v>105</v>
      </c>
      <c r="C80" s="126"/>
      <c r="D80" s="127"/>
      <c r="E80" s="125" t="s">
        <v>106</v>
      </c>
      <c r="F80" s="123"/>
      <c r="G80" s="128">
        <v>45128</v>
      </c>
      <c r="H80" s="129"/>
      <c r="I80" s="125"/>
      <c r="J80" s="130">
        <v>104420.59</v>
      </c>
    </row>
    <row r="81" spans="1:11" ht="12.75" customHeight="1" x14ac:dyDescent="0.2">
      <c r="A81" s="71"/>
      <c r="B81" s="131" t="s">
        <v>107</v>
      </c>
      <c r="C81" s="132"/>
      <c r="D81" s="133"/>
      <c r="E81" s="131" t="s">
        <v>108</v>
      </c>
      <c r="F81" s="92"/>
      <c r="G81" s="134">
        <v>45125</v>
      </c>
      <c r="H81" s="135" t="s">
        <v>84</v>
      </c>
      <c r="I81" s="131">
        <v>2.4</v>
      </c>
      <c r="J81" s="136">
        <v>6841.8</v>
      </c>
    </row>
    <row r="82" spans="1:11" ht="12.75" customHeight="1" x14ac:dyDescent="0.2">
      <c r="A82" s="71"/>
      <c r="B82" s="131" t="s">
        <v>109</v>
      </c>
      <c r="C82" s="132"/>
      <c r="D82" s="133"/>
      <c r="E82" s="131" t="s">
        <v>110</v>
      </c>
      <c r="F82" s="92"/>
      <c r="G82" s="134">
        <v>45180</v>
      </c>
      <c r="H82" s="135" t="s">
        <v>83</v>
      </c>
      <c r="I82" s="131">
        <v>3</v>
      </c>
      <c r="J82" s="136">
        <v>42746.76</v>
      </c>
    </row>
    <row r="83" spans="1:11" ht="12.75" customHeight="1" x14ac:dyDescent="0.2">
      <c r="A83" s="71"/>
      <c r="B83" s="131" t="s">
        <v>111</v>
      </c>
      <c r="C83" s="132"/>
      <c r="D83" s="133"/>
      <c r="E83" s="131" t="s">
        <v>112</v>
      </c>
      <c r="F83" s="92"/>
      <c r="G83" s="134">
        <v>45215</v>
      </c>
      <c r="H83" s="135" t="s">
        <v>83</v>
      </c>
      <c r="I83" s="131">
        <v>2</v>
      </c>
      <c r="J83" s="136">
        <v>12340.82</v>
      </c>
    </row>
    <row r="84" spans="1:11" ht="12.75" customHeight="1" x14ac:dyDescent="0.2">
      <c r="A84" s="71"/>
      <c r="B84" s="131" t="s">
        <v>113</v>
      </c>
      <c r="C84" s="132"/>
      <c r="D84" s="133"/>
      <c r="E84" s="131" t="s">
        <v>114</v>
      </c>
      <c r="F84" s="92"/>
      <c r="G84" s="134">
        <v>45217</v>
      </c>
      <c r="H84" s="135" t="s">
        <v>115</v>
      </c>
      <c r="I84" s="131">
        <v>79</v>
      </c>
      <c r="J84" s="136">
        <v>14220</v>
      </c>
    </row>
    <row r="85" spans="1:11" ht="12.75" customHeight="1" x14ac:dyDescent="0.2">
      <c r="A85" s="71"/>
      <c r="B85" s="131" t="s">
        <v>116</v>
      </c>
      <c r="C85" s="132"/>
      <c r="D85" s="133"/>
      <c r="E85" s="131" t="s">
        <v>88</v>
      </c>
      <c r="F85" s="92"/>
      <c r="G85" s="134">
        <v>45253</v>
      </c>
      <c r="H85" s="135"/>
      <c r="I85" s="131"/>
      <c r="J85" s="136">
        <v>33900</v>
      </c>
    </row>
    <row r="86" spans="1:11" ht="12.75" customHeight="1" x14ac:dyDescent="0.2">
      <c r="A86" s="71"/>
      <c r="B86" s="131" t="s">
        <v>117</v>
      </c>
      <c r="C86" s="132"/>
      <c r="D86" s="133"/>
      <c r="E86" s="131" t="s">
        <v>82</v>
      </c>
      <c r="F86" s="92"/>
      <c r="G86" s="134">
        <v>45273</v>
      </c>
      <c r="H86" s="135" t="s">
        <v>118</v>
      </c>
      <c r="I86" s="131">
        <v>2</v>
      </c>
      <c r="J86" s="136">
        <v>4400</v>
      </c>
    </row>
    <row r="87" spans="1:11" ht="12.75" customHeight="1" x14ac:dyDescent="0.2">
      <c r="A87" s="71"/>
      <c r="B87" s="131" t="s">
        <v>119</v>
      </c>
      <c r="C87" s="132"/>
      <c r="D87" s="133"/>
      <c r="E87" s="131" t="s">
        <v>82</v>
      </c>
      <c r="F87" s="92"/>
      <c r="G87" s="134">
        <v>45273</v>
      </c>
      <c r="H87" s="135"/>
      <c r="I87" s="131"/>
      <c r="J87" s="136">
        <v>3180</v>
      </c>
    </row>
    <row r="88" spans="1:11" ht="12.75" customHeight="1" x14ac:dyDescent="0.2">
      <c r="A88" s="71"/>
      <c r="B88" s="131" t="s">
        <v>57</v>
      </c>
      <c r="C88" s="132"/>
      <c r="D88" s="133"/>
      <c r="E88" s="131"/>
      <c r="F88" s="92"/>
      <c r="G88" s="134">
        <v>45289</v>
      </c>
      <c r="H88" s="135"/>
      <c r="I88" s="131"/>
      <c r="J88" s="136">
        <v>1366</v>
      </c>
    </row>
    <row r="89" spans="1:11" ht="12.75" customHeight="1" x14ac:dyDescent="0.2">
      <c r="A89" s="71"/>
      <c r="B89" s="137"/>
      <c r="C89" s="138"/>
      <c r="D89" s="138"/>
      <c r="E89" s="73"/>
      <c r="F89" s="113"/>
      <c r="G89" s="114"/>
      <c r="H89" s="71"/>
      <c r="I89" s="71"/>
      <c r="J89" s="26"/>
    </row>
    <row r="90" spans="1:11" x14ac:dyDescent="0.2">
      <c r="A90" s="71"/>
      <c r="B90" s="153"/>
      <c r="C90" s="153"/>
      <c r="D90" s="153"/>
      <c r="E90" s="153"/>
      <c r="F90" s="153"/>
      <c r="G90" s="119"/>
      <c r="H90" s="71"/>
      <c r="I90" s="71"/>
      <c r="J90" s="71"/>
      <c r="K90" s="45"/>
    </row>
    <row r="91" spans="1:11" s="70" customFormat="1" x14ac:dyDescent="0.2">
      <c r="A91" s="67"/>
      <c r="B91" s="140" t="s">
        <v>58</v>
      </c>
      <c r="C91" s="140"/>
      <c r="D91" s="140"/>
      <c r="E91" s="140"/>
      <c r="F91" s="140"/>
      <c r="G91" s="118"/>
      <c r="H91" s="67"/>
      <c r="I91" s="67"/>
      <c r="J91" s="75">
        <f>SUM(J80:J90)</f>
        <v>223415.97</v>
      </c>
      <c r="K91" s="115"/>
    </row>
    <row r="92" spans="1:11" x14ac:dyDescent="0.2">
      <c r="K92" s="52"/>
    </row>
    <row r="94" spans="1:11" s="24" customFormat="1" ht="15" x14ac:dyDescent="0.25">
      <c r="A94" s="76"/>
      <c r="B94" s="77" t="s">
        <v>59</v>
      </c>
      <c r="C94" s="77"/>
      <c r="D94" s="77"/>
      <c r="E94" s="77"/>
      <c r="F94" s="77"/>
      <c r="H94" s="24" t="s">
        <v>60</v>
      </c>
    </row>
    <row r="95" spans="1:11" s="24" customFormat="1" ht="15" x14ac:dyDescent="0.25">
      <c r="A95" s="76"/>
      <c r="B95" s="78"/>
      <c r="C95" s="78"/>
      <c r="D95" s="78"/>
      <c r="E95" s="78"/>
      <c r="F95" s="78"/>
    </row>
    <row r="96" spans="1:11" s="24" customFormat="1" ht="15" x14ac:dyDescent="0.25">
      <c r="A96" s="76"/>
      <c r="B96" s="78"/>
      <c r="C96" s="78"/>
      <c r="D96" s="78"/>
      <c r="E96" s="78"/>
      <c r="F96" s="78"/>
    </row>
    <row r="97" spans="1:7" s="77" customFormat="1" ht="15" x14ac:dyDescent="0.25">
      <c r="A97" s="76"/>
      <c r="B97" s="77" t="s">
        <v>61</v>
      </c>
      <c r="D97" s="77" t="s">
        <v>120</v>
      </c>
    </row>
    <row r="98" spans="1:7" s="77" customFormat="1" ht="18" x14ac:dyDescent="0.25">
      <c r="A98" s="76"/>
      <c r="D98" s="139" t="s">
        <v>62</v>
      </c>
      <c r="E98" s="139"/>
      <c r="F98" s="139"/>
    </row>
    <row r="99" spans="1:7" s="77" customFormat="1" ht="15" x14ac:dyDescent="0.25">
      <c r="A99" s="76"/>
    </row>
    <row r="100" spans="1:7" s="77" customFormat="1" ht="15" x14ac:dyDescent="0.25">
      <c r="A100" s="76"/>
    </row>
    <row r="101" spans="1:7" s="77" customFormat="1" ht="15" x14ac:dyDescent="0.25">
      <c r="A101" s="76"/>
      <c r="B101" s="77" t="s">
        <v>63</v>
      </c>
    </row>
    <row r="102" spans="1:7" s="77" customFormat="1" ht="18" x14ac:dyDescent="0.25">
      <c r="A102" s="76"/>
      <c r="D102" s="79" t="s">
        <v>64</v>
      </c>
      <c r="E102" s="79"/>
      <c r="G102" s="79"/>
    </row>
    <row r="103" spans="1:7" s="77" customFormat="1" ht="15" x14ac:dyDescent="0.25">
      <c r="A103" s="76"/>
    </row>
    <row r="104" spans="1:7" s="77" customFormat="1" ht="15" x14ac:dyDescent="0.25">
      <c r="A104" s="76"/>
    </row>
    <row r="105" spans="1:7" s="80" customFormat="1" x14ac:dyDescent="0.2">
      <c r="A105" s="1"/>
    </row>
    <row r="106" spans="1:7" s="80" customFormat="1" x14ac:dyDescent="0.2">
      <c r="A106" s="1"/>
    </row>
    <row r="107" spans="1:7" s="80" customFormat="1" x14ac:dyDescent="0.2">
      <c r="A107" s="1"/>
    </row>
    <row r="108" spans="1:7" s="80" customFormat="1" x14ac:dyDescent="0.2">
      <c r="A108" s="1"/>
    </row>
    <row r="109" spans="1:7" s="80" customFormat="1" x14ac:dyDescent="0.2">
      <c r="A109" s="1"/>
    </row>
    <row r="110" spans="1:7" s="80" customFormat="1" x14ac:dyDescent="0.2">
      <c r="A110" s="1"/>
    </row>
    <row r="111" spans="1:7" s="80" customFormat="1" x14ac:dyDescent="0.2">
      <c r="A111" s="1"/>
    </row>
    <row r="112" spans="1:7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</sheetData>
  <mergeCells count="11">
    <mergeCell ref="J44:K44"/>
    <mergeCell ref="J45:K45"/>
    <mergeCell ref="J46:K46"/>
    <mergeCell ref="D98:F98"/>
    <mergeCell ref="B91:F91"/>
    <mergeCell ref="J47:K47"/>
    <mergeCell ref="B76:F76"/>
    <mergeCell ref="E77:F77"/>
    <mergeCell ref="E78:F78"/>
    <mergeCell ref="E79:F79"/>
    <mergeCell ref="B90:F90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2024-03-21T09:52:17Z</dcterms:modified>
</cp:coreProperties>
</file>